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0061-БР, ОЗП, разрядники\Типовое ТЗ+задание на логистику\"/>
    </mc:Choice>
  </mc:AlternateContent>
  <bookViews>
    <workbookView xWindow="120" yWindow="150" windowWidth="24915" windowHeight="12270"/>
  </bookViews>
  <sheets>
    <sheet name="Кол-во (2)" sheetId="3" r:id="rId1"/>
    <sheet name="Кол-во" sheetId="1" state="hidden" r:id="rId2"/>
    <sheet name="Условия поставки" sheetId="2" r:id="rId3"/>
  </sheets>
  <definedNames>
    <definedName name="_xlnm._FilterDatabase" localSheetId="1" hidden="1">'Кол-во'!$A$4:$I$5</definedName>
    <definedName name="_xlnm._FilterDatabase" localSheetId="0" hidden="1">'Кол-во (2)'!$A$4:$H$6</definedName>
    <definedName name="_xlnm.Print_Area" localSheetId="1">'Кол-во'!$A$1:$I$5</definedName>
    <definedName name="_xlnm.Print_Area" localSheetId="0">'Кол-во (2)'!$A$1:$H$9</definedName>
  </definedNames>
  <calcPr calcId="152511"/>
</workbook>
</file>

<file path=xl/calcChain.xml><?xml version="1.0" encoding="utf-8"?>
<calcChain xmlns="http://schemas.openxmlformats.org/spreadsheetml/2006/main">
  <c r="I5" i="1" l="1"/>
  <c r="H6" i="3" l="1"/>
</calcChain>
</file>

<file path=xl/sharedStrings.xml><?xml version="1.0" encoding="utf-8"?>
<sst xmlns="http://schemas.openxmlformats.org/spreadsheetml/2006/main" count="44" uniqueCount="27">
  <si>
    <t>Материал</t>
  </si>
  <si>
    <t>Краткий текст материала</t>
  </si>
  <si>
    <t>ЕИ</t>
  </si>
  <si>
    <t>Стоимость</t>
  </si>
  <si>
    <t>Номер ТЗ</t>
  </si>
  <si>
    <t>Способ доставки</t>
  </si>
  <si>
    <t>Срок поставки</t>
  </si>
  <si>
    <t>Брянскэнерго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</si>
  <si>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</si>
  <si>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</si>
  <si>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</si>
  <si>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</si>
  <si>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</si>
  <si>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Номер лота</t>
  </si>
  <si>
    <t>ШТ</t>
  </si>
  <si>
    <t>г. Брянск, пр-т Московский, 43 (Центральный склад)</t>
  </si>
  <si>
    <t>ИТОГО</t>
  </si>
  <si>
    <t>Автотранспорт</t>
  </si>
  <si>
    <t>301E</t>
  </si>
  <si>
    <t>Силовые трансф. до 20 кВ</t>
  </si>
  <si>
    <t>ПАО "МРСК Центра"</t>
  </si>
  <si>
    <t>Разрядники</t>
  </si>
  <si>
    <t>ПАО "МРСК Центра"-Брянскэнерго</t>
  </si>
  <si>
    <t>Разрядник РМК-20IV-УХЛ1</t>
  </si>
  <si>
    <t>305С</t>
  </si>
  <si>
    <t>филиал</t>
  </si>
  <si>
    <t>В течение 50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</si>
</sst>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mbria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4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4" fontId="2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3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3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5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"/>
  <sheetViews>
    <sheetView tabSelected="1" view="pageBreakPreview" zoomScale="90" zoomScaleNormal="75" zoomScaleSheetLayoutView="90" workbookViewId="0">
      <pane ySplit="3" topLeftCell="A4" activePane="bottomLeft" state="frozen"/>
      <selection pane="bottomLeft" activeCell="K18" sqref="K18"/>
    </sheetView>
  </sheetViews>
  <sheetFormatPr defaultRowHeight="15" x14ac:dyDescent="0.25"/>
  <cols>
    <col min="1" max="1" width="7.7109375" style="15" bestFit="1" customWidth="1"/>
    <col min="2" max="2" width="15" style="15" bestFit="1" customWidth="1"/>
    <col min="3" max="3" width="35.7109375" style="15" customWidth="1"/>
    <col min="4" max="4" width="9.28515625" style="15" customWidth="1"/>
    <col min="5" max="5" width="10.85546875" style="15" customWidth="1"/>
    <col min="6" max="6" width="7.7109375" style="15" customWidth="1"/>
    <col min="7" max="7" width="16.28515625" style="15" hidden="1" customWidth="1"/>
    <col min="8" max="8" width="12.28515625" style="15" bestFit="1" customWidth="1"/>
    <col min="9" max="10" width="9.140625" style="6"/>
    <col min="11" max="11" width="28.5703125" style="6" bestFit="1" customWidth="1"/>
    <col min="12" max="21" width="9.140625" style="6"/>
    <col min="22" max="16384" width="9.140625" style="15"/>
  </cols>
  <sheetData>
    <row r="1" spans="1:21" x14ac:dyDescent="0.25">
      <c r="B1" s="15" t="s">
        <v>24</v>
      </c>
      <c r="C1" s="15" t="s">
        <v>21</v>
      </c>
    </row>
    <row r="2" spans="1:21" x14ac:dyDescent="0.25">
      <c r="B2" s="15" t="s">
        <v>25</v>
      </c>
      <c r="C2" s="15" t="s">
        <v>22</v>
      </c>
    </row>
    <row r="3" spans="1:21" x14ac:dyDescent="0.25">
      <c r="H3" s="43" t="s">
        <v>7</v>
      </c>
      <c r="I3" s="7"/>
    </row>
    <row r="4" spans="1:21" ht="25.5" x14ac:dyDescent="0.25">
      <c r="A4" s="18" t="s">
        <v>11</v>
      </c>
      <c r="B4" s="16" t="s">
        <v>0</v>
      </c>
      <c r="C4" s="16" t="s">
        <v>1</v>
      </c>
      <c r="D4" s="34" t="s">
        <v>13</v>
      </c>
      <c r="E4" s="1" t="s">
        <v>4</v>
      </c>
      <c r="F4" s="16" t="s">
        <v>2</v>
      </c>
      <c r="G4" s="13" t="s">
        <v>9</v>
      </c>
      <c r="H4" s="14" t="s">
        <v>8</v>
      </c>
      <c r="I4" s="5"/>
      <c r="J4" s="5"/>
      <c r="K4" s="5"/>
      <c r="N4" s="8"/>
      <c r="O4" s="8"/>
      <c r="P4" s="8"/>
      <c r="Q4" s="8"/>
      <c r="R4" s="8"/>
    </row>
    <row r="5" spans="1:21" s="41" customFormat="1" ht="21" customHeight="1" x14ac:dyDescent="0.25">
      <c r="A5" s="39">
        <v>1</v>
      </c>
      <c r="B5" s="32">
        <v>2324339</v>
      </c>
      <c r="C5" s="42" t="s">
        <v>23</v>
      </c>
      <c r="D5" s="4" t="s">
        <v>24</v>
      </c>
      <c r="E5" s="35"/>
      <c r="F5" s="17" t="s">
        <v>14</v>
      </c>
      <c r="G5" s="21">
        <v>3996</v>
      </c>
      <c r="H5" s="21">
        <v>437</v>
      </c>
      <c r="I5" s="9"/>
      <c r="J5" s="9"/>
      <c r="K5" s="10"/>
      <c r="L5" s="40"/>
      <c r="M5" s="40"/>
      <c r="N5" s="11"/>
      <c r="O5" s="12"/>
      <c r="P5" s="11"/>
      <c r="Q5" s="11"/>
      <c r="R5" s="11"/>
      <c r="S5" s="40"/>
      <c r="T5" s="40"/>
      <c r="U5" s="40"/>
    </row>
    <row r="6" spans="1:21" s="31" customFormat="1" x14ac:dyDescent="0.25">
      <c r="A6" s="22"/>
      <c r="B6" s="23" t="s">
        <v>16</v>
      </c>
      <c r="C6" s="24"/>
      <c r="D6" s="24"/>
      <c r="E6" s="36"/>
      <c r="F6" s="17"/>
      <c r="G6" s="25"/>
      <c r="H6" s="25">
        <f>SUM(H5:H5)</f>
        <v>437</v>
      </c>
      <c r="I6" s="26"/>
      <c r="J6" s="26"/>
      <c r="K6" s="27"/>
      <c r="L6" s="28"/>
      <c r="M6" s="28"/>
      <c r="N6" s="29"/>
      <c r="O6" s="30"/>
      <c r="P6" s="29"/>
      <c r="Q6" s="29"/>
      <c r="R6" s="29"/>
      <c r="S6" s="28"/>
      <c r="T6" s="28"/>
      <c r="U6" s="28"/>
    </row>
  </sheetData>
  <pageMargins left="0.23622047244094491" right="0.23622047244094491" top="0.74803149606299213" bottom="0.74803149606299213" header="0.31496062992125984" footer="0.31496062992125984"/>
  <pageSetup paperSize="8" scale="43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view="pageBreakPreview" zoomScale="110" zoomScaleNormal="75" zoomScaleSheetLayoutView="110" workbookViewId="0">
      <pane ySplit="3" topLeftCell="A4" activePane="bottomLeft" state="frozen"/>
      <selection pane="bottomLeft" activeCell="C28" sqref="C28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53.140625" customWidth="1"/>
    <col min="4" max="4" width="9.28515625" style="15" customWidth="1"/>
    <col min="5" max="5" width="10.85546875" bestFit="1" customWidth="1"/>
    <col min="6" max="6" width="7.7109375" bestFit="1" customWidth="1"/>
    <col min="7" max="7" width="17.42578125" customWidth="1"/>
    <col min="8" max="8" width="12.28515625" style="2" bestFit="1" customWidth="1"/>
    <col min="9" max="9" width="15.42578125" style="2" bestFit="1" customWidth="1"/>
    <col min="10" max="13" width="9.140625" style="6"/>
  </cols>
  <sheetData>
    <row r="1" spans="1:13" s="2" customFormat="1" x14ac:dyDescent="0.25">
      <c r="A1" s="15"/>
      <c r="B1" s="2" t="s">
        <v>18</v>
      </c>
      <c r="C1" s="15" t="s">
        <v>19</v>
      </c>
      <c r="D1" s="15"/>
      <c r="J1" s="6"/>
      <c r="K1" s="6"/>
      <c r="L1" s="6"/>
      <c r="M1" s="6"/>
    </row>
    <row r="2" spans="1:13" s="2" customFormat="1" x14ac:dyDescent="0.25">
      <c r="A2" s="15"/>
      <c r="C2" s="15" t="s">
        <v>20</v>
      </c>
      <c r="D2" s="15"/>
      <c r="J2" s="6"/>
      <c r="K2" s="6"/>
      <c r="L2" s="6"/>
      <c r="M2" s="6"/>
    </row>
    <row r="3" spans="1:13" s="2" customFormat="1" x14ac:dyDescent="0.25">
      <c r="A3" s="15"/>
      <c r="D3" s="15"/>
      <c r="H3" s="44" t="s">
        <v>7</v>
      </c>
      <c r="I3" s="44"/>
      <c r="J3" s="6"/>
      <c r="K3" s="6"/>
      <c r="L3" s="6"/>
      <c r="M3" s="6"/>
    </row>
    <row r="4" spans="1:13" ht="25.5" x14ac:dyDescent="0.25">
      <c r="A4" s="18" t="s">
        <v>11</v>
      </c>
      <c r="B4" s="3" t="s">
        <v>0</v>
      </c>
      <c r="C4" s="3" t="s">
        <v>1</v>
      </c>
      <c r="D4" s="34" t="s">
        <v>13</v>
      </c>
      <c r="E4" s="1" t="s">
        <v>4</v>
      </c>
      <c r="F4" s="3" t="s">
        <v>2</v>
      </c>
      <c r="G4" s="13" t="s">
        <v>9</v>
      </c>
      <c r="H4" s="14" t="s">
        <v>8</v>
      </c>
      <c r="I4" s="1" t="s">
        <v>3</v>
      </c>
      <c r="J4" s="8"/>
    </row>
    <row r="5" spans="1:13" s="41" customFormat="1" ht="21" customHeight="1" x14ac:dyDescent="0.25">
      <c r="A5" s="39">
        <v>1</v>
      </c>
      <c r="B5" s="32">
        <v>2324339</v>
      </c>
      <c r="C5" s="42" t="s">
        <v>23</v>
      </c>
      <c r="D5" s="4" t="s">
        <v>24</v>
      </c>
      <c r="E5" s="35"/>
      <c r="F5" s="17" t="s">
        <v>14</v>
      </c>
      <c r="G5" s="21">
        <v>3996</v>
      </c>
      <c r="H5" s="21">
        <v>437</v>
      </c>
      <c r="I5" s="20">
        <f>H5*G5</f>
        <v>1746252</v>
      </c>
      <c r="J5" s="11"/>
      <c r="K5" s="40"/>
      <c r="L5" s="40"/>
      <c r="M5" s="40"/>
    </row>
  </sheetData>
  <sortState ref="A5:AH63">
    <sortCondition ref="C5:C63"/>
    <sortCondition ref="G5:G63"/>
  </sortState>
  <mergeCells count="1">
    <mergeCell ref="H3:I3"/>
  </mergeCells>
  <pageMargins left="0.23622047244094491" right="0.23622047244094491" top="0.74803149606299213" bottom="0.74803149606299213" header="0.31496062992125984" footer="0.31496062992125984"/>
  <pageSetup paperSize="8" scale="43" fitToHeight="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18" sqref="C18"/>
    </sheetView>
  </sheetViews>
  <sheetFormatPr defaultRowHeight="15" x14ac:dyDescent="0.25"/>
  <cols>
    <col min="1" max="1" width="5.28515625" style="33" bestFit="1" customWidth="1"/>
    <col min="2" max="2" width="14.7109375" style="33" bestFit="1" customWidth="1"/>
    <col min="3" max="3" width="49.85546875" style="33" customWidth="1"/>
    <col min="4" max="4" width="17.42578125" style="33" bestFit="1" customWidth="1"/>
    <col min="5" max="5" width="58" style="33" customWidth="1"/>
    <col min="6" max="16384" width="9.140625" style="33"/>
  </cols>
  <sheetData>
    <row r="1" spans="1:5" x14ac:dyDescent="0.25">
      <c r="A1" s="15" t="s">
        <v>24</v>
      </c>
      <c r="B1" s="15" t="s">
        <v>21</v>
      </c>
    </row>
    <row r="3" spans="1:5" x14ac:dyDescent="0.25">
      <c r="A3" s="34" t="s">
        <v>11</v>
      </c>
      <c r="B3" s="34" t="s">
        <v>12</v>
      </c>
      <c r="C3" s="13" t="s">
        <v>10</v>
      </c>
      <c r="D3" s="13" t="s">
        <v>5</v>
      </c>
      <c r="E3" s="13" t="s">
        <v>6</v>
      </c>
    </row>
    <row r="4" spans="1:5" ht="25.5" x14ac:dyDescent="0.25">
      <c r="A4" s="35">
        <v>1</v>
      </c>
      <c r="B4" s="19" t="s">
        <v>7</v>
      </c>
      <c r="C4" s="38" t="s">
        <v>15</v>
      </c>
      <c r="D4" s="19" t="s">
        <v>17</v>
      </c>
      <c r="E4" s="37" t="s">
        <v>26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Кол-во (2)</vt:lpstr>
      <vt:lpstr>Кол-во</vt:lpstr>
      <vt:lpstr>Условия поставки</vt:lpstr>
      <vt:lpstr>'Кол-во'!Область_печати</vt:lpstr>
      <vt:lpstr>'Кол-во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2019-10-10T12:00:20Z</cp:lastPrinted>
  <dcterms:created xsi:type="dcterms:W3CDTF">2014-06-26T05:52:50Z</dcterms:created>
  <dcterms:modified xsi:type="dcterms:W3CDTF">2020-04-13T10:50:54Z</dcterms:modified>
</cp:coreProperties>
</file>